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M11" i="1" l="1" a="1"/>
  <c r="M11" i="1" s="1"/>
  <c r="L3" i="1"/>
  <c r="O8" i="1" a="1"/>
  <c r="O8" i="1" s="1"/>
  <c r="O9" i="1" a="1"/>
  <c r="O9" i="1" s="1"/>
  <c r="O10" i="1" a="1"/>
  <c r="O10" i="1" s="1"/>
  <c r="O11" i="1" a="1"/>
  <c r="O11" i="1" s="1"/>
  <c r="O12" i="1" a="1"/>
  <c r="O12" i="1" s="1"/>
  <c r="O13" i="1" a="1"/>
  <c r="O13" i="1" s="1"/>
  <c r="O14" i="1" a="1"/>
  <c r="O14" i="1" s="1"/>
  <c r="O15" i="1" a="1"/>
  <c r="O15" i="1" s="1"/>
  <c r="O16" i="1" a="1"/>
  <c r="O16" i="1" s="1"/>
  <c r="O17" i="1" a="1"/>
  <c r="O17" i="1" s="1"/>
  <c r="O7" i="1" a="1"/>
  <c r="O7" i="1" s="1"/>
  <c r="M8" i="1" a="1"/>
  <c r="M8" i="1" s="1"/>
  <c r="M9" i="1" a="1"/>
  <c r="M9" i="1" s="1"/>
  <c r="M10" i="1" a="1"/>
  <c r="M10" i="1" s="1"/>
  <c r="M12" i="1" a="1"/>
  <c r="M12" i="1" s="1"/>
  <c r="M13" i="1" a="1"/>
  <c r="M13" i="1" s="1"/>
  <c r="M14" i="1" a="1"/>
  <c r="M14" i="1" s="1"/>
  <c r="M15" i="1" a="1"/>
  <c r="M15" i="1" s="1"/>
  <c r="M16" i="1" a="1"/>
  <c r="M16" i="1" s="1"/>
  <c r="M17" i="1" a="1"/>
  <c r="M17" i="1" s="1"/>
  <c r="M7" i="1" a="1"/>
  <c r="M7" i="1" s="1"/>
  <c r="R10" i="1" a="1"/>
  <c r="R10" i="1" s="1"/>
  <c r="R11" i="1" a="1"/>
  <c r="R11" i="1" s="1"/>
  <c r="R12" i="1" a="1"/>
  <c r="R12" i="1" s="1"/>
  <c r="R13" i="1" a="1"/>
  <c r="R13" i="1" s="1"/>
  <c r="R14" i="1" a="1"/>
  <c r="R14" i="1" s="1"/>
  <c r="R15" i="1" a="1"/>
  <c r="R15" i="1" s="1"/>
  <c r="R16" i="1" a="1"/>
  <c r="R16" i="1" s="1"/>
  <c r="R17" i="1" a="1"/>
  <c r="R17" i="1" s="1"/>
  <c r="R18" i="1" a="1"/>
  <c r="R18" i="1" s="1"/>
  <c r="R19" i="1" a="1"/>
  <c r="R19" i="1" s="1"/>
  <c r="R20" i="1" a="1"/>
  <c r="R20" i="1" s="1"/>
</calcChain>
</file>

<file path=xl/sharedStrings.xml><?xml version="1.0" encoding="utf-8"?>
<sst xmlns="http://schemas.openxmlformats.org/spreadsheetml/2006/main" count="53" uniqueCount="33">
  <si>
    <t>التسلسل</t>
  </si>
  <si>
    <t>كود العميل</t>
  </si>
  <si>
    <t xml:space="preserve"> اسم العميل </t>
  </si>
  <si>
    <t xml:space="preserve">المادة المطلوبة </t>
  </si>
  <si>
    <t>تاريخ الطلب</t>
  </si>
  <si>
    <t>محمد</t>
  </si>
  <si>
    <t xml:space="preserve">ياسر </t>
  </si>
  <si>
    <t>علي</t>
  </si>
  <si>
    <t>حاسبة نوع كاسيو</t>
  </si>
  <si>
    <t>حاسبة نوع دل</t>
  </si>
  <si>
    <t>شاشه بلازما</t>
  </si>
  <si>
    <t>كيبورد نوع مايكروسوفت</t>
  </si>
  <si>
    <t>ماوس دل</t>
  </si>
  <si>
    <t>كارت شاشة</t>
  </si>
  <si>
    <t>بورسبلاي</t>
  </si>
  <si>
    <t>طابعه برذر</t>
  </si>
  <si>
    <t>طابعة hp</t>
  </si>
  <si>
    <t>usp</t>
  </si>
  <si>
    <t>البحث</t>
  </si>
  <si>
    <t>اسم العميل</t>
  </si>
  <si>
    <t>من تاريخ</t>
  </si>
  <si>
    <t>الى تاريخ</t>
  </si>
  <si>
    <t>المادة الأولى</t>
  </si>
  <si>
    <t>المادة الثانية</t>
  </si>
  <si>
    <t>المادة الثالثة</t>
  </si>
  <si>
    <t>المادة الرابعة</t>
  </si>
  <si>
    <t>المادة الخامسة</t>
  </si>
  <si>
    <t>المادة السادسة</t>
  </si>
  <si>
    <t>المادة السابعة</t>
  </si>
  <si>
    <t>المادة الثامنة</t>
  </si>
  <si>
    <t>المادة التاسعة</t>
  </si>
  <si>
    <t>المادة العاشرة</t>
  </si>
  <si>
    <t>المادة الحادية عشر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</si>
</sst>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CCFFCC"/>
        </patternFill>
      </fill>
    </dxf>
  </dxfs>
  <tableStyles count="0" defaultTableStyle="TableStyleMedium2" defaultPivotStyle="PivotStyleMedium9"/>
  <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13</xdr:row>
      <xdr:rowOff>47625</xdr:rowOff>
    </xdr:from>
    <xdr:to>
      <xdr:col>4</xdr:col>
      <xdr:colOff>66675</xdr:colOff>
      <xdr:row>23</xdr:row>
      <xdr:rowOff>47625</xdr:rowOff>
    </xdr:to>
    <xdr:sp macro="" textlink="">
      <xdr:nvSpPr>
        <xdr:cNvPr id="3" name="Rectangle 2"/>
        <xdr:cNvSpPr/>
      </xdr:nvSpPr>
      <xdr:spPr>
        <a:xfrm>
          <a:off x="9829514250" y="2543175"/>
          <a:ext cx="2590800" cy="19145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المطلوب فقط ادخال كود العميل والتاريخ</a:t>
          </a:r>
          <a:r>
            <a:rPr lang="ar-IQ" sz="1100" baseline="0"/>
            <a:t> (من والى) ويقوم الاكسل باظهار اسم العميل ( ويمكن استخدام بهذه الحالة دالة </a:t>
          </a:r>
          <a:r>
            <a:rPr lang="en-US" sz="1100" baseline="0"/>
            <a:t>vlookup</a:t>
          </a:r>
          <a:r>
            <a:rPr lang="ar-IQ" sz="1100" baseline="0"/>
            <a:t> )</a:t>
          </a:r>
          <a:r>
            <a:rPr lang="en-US" sz="1100" baseline="0"/>
            <a:t>  </a:t>
          </a:r>
          <a:r>
            <a:rPr lang="ar-IQ" sz="1100" baseline="0"/>
            <a:t>ويقوم باظهار كل المواد التي طلبها العميل المعني الذي نقوم بالبحث عنه وادراجها بحانة المواد كما هي واضحة على اليمين ..........مع جزيل الشكر مقدماً</a:t>
          </a:r>
          <a:endParaRPr lang="ar-IQ" sz="1100"/>
        </a:p>
      </xdr:txBody>
    </xdr:sp>
    <xdr:clientData/>
  </xdr:twoCellAnchor>
  <xdr:twoCellAnchor>
    <xdr:from>
      <xdr:col>15</xdr:col>
      <xdr:colOff>314325</xdr:colOff>
      <xdr:row>0</xdr:row>
      <xdr:rowOff>190500</xdr:rowOff>
    </xdr:from>
    <xdr:to>
      <xdr:col>19</xdr:col>
      <xdr:colOff>9525</xdr:colOff>
      <xdr:row>3</xdr:row>
      <xdr:rowOff>85725</xdr:rowOff>
    </xdr:to>
    <xdr:sp macro="" textlink="">
      <xdr:nvSpPr>
        <xdr:cNvPr id="4" name="TextBox 3"/>
        <xdr:cNvSpPr txBox="1"/>
      </xdr:nvSpPr>
      <xdr:spPr>
        <a:xfrm>
          <a:off x="9820217850" y="190500"/>
          <a:ext cx="2533650" cy="476250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LB" sz="1100" b="1"/>
            <a:t>يجب</a:t>
          </a:r>
          <a:r>
            <a:rPr lang="ar-LB" sz="1100" b="1" baseline="0"/>
            <a:t> ان يكون لكل عميل كود واحد لا يتغير</a:t>
          </a:r>
          <a:endParaRPr lang="ru-RU" sz="1100" b="1"/>
        </a:p>
      </xdr:txBody>
    </xdr:sp>
    <xdr:clientData/>
  </xdr:twoCellAnchor>
  <xdr:twoCellAnchor>
    <xdr:from>
      <xdr:col>12</xdr:col>
      <xdr:colOff>57150</xdr:colOff>
      <xdr:row>1</xdr:row>
      <xdr:rowOff>66675</xdr:rowOff>
    </xdr:from>
    <xdr:to>
      <xdr:col>15</xdr:col>
      <xdr:colOff>333375</xdr:colOff>
      <xdr:row>2</xdr:row>
      <xdr:rowOff>66675</xdr:rowOff>
    </xdr:to>
    <xdr:cxnSp macro="">
      <xdr:nvCxnSpPr>
        <xdr:cNvPr id="6" name="Straight Arrow Connector 5"/>
        <xdr:cNvCxnSpPr/>
      </xdr:nvCxnSpPr>
      <xdr:spPr>
        <a:xfrm>
          <a:off x="9822732450" y="266700"/>
          <a:ext cx="2647950" cy="1905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rightToLeft="1" tabSelected="1" topLeftCell="C1" workbookViewId="0">
      <selection activeCell="R9" sqref="R9"/>
    </sheetView>
  </sheetViews>
  <sheetFormatPr defaultColWidth="9" defaultRowHeight="15" x14ac:dyDescent="0.25"/>
  <cols>
    <col min="1" max="2" width="9" style="1"/>
    <col min="3" max="3" width="10.42578125" style="1" customWidth="1"/>
    <col min="4" max="4" width="17.42578125" style="1" customWidth="1"/>
    <col min="5" max="5" width="9.85546875" style="1" bestFit="1" customWidth="1"/>
    <col min="6" max="9" width="0" style="1" hidden="1" customWidth="1"/>
    <col min="10" max="12" width="9" style="1"/>
    <col min="13" max="13" width="17.5703125" style="1" customWidth="1"/>
    <col min="14" max="17" width="9" style="1"/>
    <col min="18" max="18" width="15.5703125" style="1" customWidth="1"/>
    <col min="19" max="16384" width="9" style="1"/>
  </cols>
  <sheetData>
    <row r="1" spans="1:18" ht="15.75" thickBot="1" x14ac:dyDescent="0.3">
      <c r="A1" s="11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K1" s="21" t="s">
        <v>18</v>
      </c>
      <c r="L1" s="22"/>
      <c r="M1" s="22"/>
      <c r="N1" s="22"/>
      <c r="O1" s="22"/>
    </row>
    <row r="2" spans="1:18" x14ac:dyDescent="0.25">
      <c r="A2" s="6">
        <v>1</v>
      </c>
      <c r="B2" s="2">
        <v>1001</v>
      </c>
      <c r="C2" s="2" t="s">
        <v>5</v>
      </c>
      <c r="D2" s="2" t="s">
        <v>8</v>
      </c>
      <c r="E2" s="7">
        <v>42370</v>
      </c>
      <c r="K2" s="4"/>
      <c r="L2" s="5"/>
      <c r="M2" s="5"/>
      <c r="N2" s="5"/>
      <c r="O2" s="5"/>
    </row>
    <row r="3" spans="1:18" x14ac:dyDescent="0.25">
      <c r="A3" s="6">
        <v>2</v>
      </c>
      <c r="B3" s="2">
        <v>1002</v>
      </c>
      <c r="C3" s="2" t="s">
        <v>6</v>
      </c>
      <c r="D3" s="2" t="s">
        <v>9</v>
      </c>
      <c r="E3" s="7">
        <v>42370</v>
      </c>
      <c r="K3" s="6" t="s">
        <v>1</v>
      </c>
      <c r="L3" s="3">
        <f>INDEX($B$2:$B$11,MATCH($L$4,$C$2:$C$11,0))</f>
        <v>1001</v>
      </c>
      <c r="M3" s="5"/>
      <c r="N3" s="2" t="s">
        <v>20</v>
      </c>
      <c r="O3" s="23">
        <v>42009</v>
      </c>
    </row>
    <row r="4" spans="1:18" x14ac:dyDescent="0.25">
      <c r="A4" s="6">
        <v>3</v>
      </c>
      <c r="B4" s="2">
        <v>1003</v>
      </c>
      <c r="C4" s="2" t="s">
        <v>7</v>
      </c>
      <c r="D4" s="2" t="s">
        <v>10</v>
      </c>
      <c r="E4" s="7">
        <v>42371</v>
      </c>
      <c r="K4" s="6" t="s">
        <v>19</v>
      </c>
      <c r="L4" s="14" t="s">
        <v>5</v>
      </c>
      <c r="M4" s="5"/>
      <c r="N4" s="2" t="s">
        <v>21</v>
      </c>
      <c r="O4" s="23">
        <v>42370</v>
      </c>
    </row>
    <row r="5" spans="1:18" x14ac:dyDescent="0.25">
      <c r="A5" s="6">
        <v>4</v>
      </c>
      <c r="B5" s="2">
        <v>1004</v>
      </c>
      <c r="C5" s="2" t="s">
        <v>5</v>
      </c>
      <c r="D5" s="2" t="s">
        <v>11</v>
      </c>
      <c r="E5" s="7">
        <v>42372</v>
      </c>
      <c r="K5" s="4"/>
      <c r="L5" s="5"/>
      <c r="M5" s="5"/>
      <c r="N5" s="5"/>
      <c r="O5" s="5"/>
    </row>
    <row r="6" spans="1:18" x14ac:dyDescent="0.25">
      <c r="A6" s="6">
        <v>5</v>
      </c>
      <c r="B6" s="2">
        <v>1005</v>
      </c>
      <c r="C6" s="2" t="s">
        <v>5</v>
      </c>
      <c r="D6" s="2" t="s">
        <v>12</v>
      </c>
      <c r="E6" s="7">
        <v>42373</v>
      </c>
      <c r="K6" s="4"/>
      <c r="L6" s="5"/>
      <c r="M6" s="5"/>
      <c r="N6" s="5"/>
      <c r="O6" s="5"/>
    </row>
    <row r="7" spans="1:18" x14ac:dyDescent="0.25">
      <c r="A7" s="6">
        <v>6</v>
      </c>
      <c r="B7" s="2">
        <v>1006</v>
      </c>
      <c r="C7" s="2" t="s">
        <v>6</v>
      </c>
      <c r="D7" s="2" t="s">
        <v>13</v>
      </c>
      <c r="E7" s="7">
        <v>42373</v>
      </c>
      <c r="K7" s="17" t="s">
        <v>22</v>
      </c>
      <c r="L7" s="18"/>
      <c r="M7" s="14" t="str">
        <f t="array" ref="M7">IFERROR(INDEX($D$2:$D$11,SMALL(IF($C$2:$C$11&lt;&gt;"",IF($C$2:$C$11=$L$4,IF($E$2:$E$11&gt;=$O$3,IF($E$2:$E$11&lt;=$O$4,ROW($C$2:$C$11)-ROW($C$2)+1)))),ROWS($M$7:M7))),"")</f>
        <v>حاسبة نوع كاسيو</v>
      </c>
      <c r="N7" s="15" t="s">
        <v>4</v>
      </c>
      <c r="O7" s="24">
        <f t="array" ref="O7">IFERROR(INDEX($E$2:$E$11,SMALL(IF($E$2:$E$11&lt;&gt;"",IF($E$2:$E$11&lt;=$O$4,IF($E$2:$E$11&gt;=$O$3,IF($C$2:$C$11=$L$4,ROW($E$2:$E$11)-ROW($E$2)+1)))),ROWS($O$7:O7))),"")</f>
        <v>42370</v>
      </c>
    </row>
    <row r="8" spans="1:18" x14ac:dyDescent="0.25">
      <c r="A8" s="6">
        <v>7</v>
      </c>
      <c r="B8" s="2">
        <v>1007</v>
      </c>
      <c r="C8" s="2" t="s">
        <v>5</v>
      </c>
      <c r="D8" s="2" t="s">
        <v>14</v>
      </c>
      <c r="E8" s="7">
        <v>42009</v>
      </c>
      <c r="K8" s="17" t="s">
        <v>23</v>
      </c>
      <c r="L8" s="18"/>
      <c r="M8" s="14" t="str">
        <f t="array" ref="M8">IFERROR(INDEX($D$2:$D$11,SMALL(IF($C$2:$C$11&lt;&gt;"",IF($C$2:$C$11=$L$4,IF($E$2:$E$11&gt;=$O$3,IF($E$2:$E$11&lt;=$O$4,ROW($C$2:$C$11)-ROW($C$2)+1)))),ROWS($M$7:M8))),"")</f>
        <v>بورسبلاي</v>
      </c>
      <c r="N8" s="15" t="s">
        <v>4</v>
      </c>
      <c r="O8" s="24">
        <f t="array" ref="O8">IFERROR(INDEX($E$2:$E$11,SMALL(IF($E$2:$E$11&lt;&gt;"",IF($E$2:$E$11&lt;=$O$4,IF($E$2:$E$11&gt;=$O$3,IF($C$2:$C$11=$L$4,ROW($E$2:$E$11)-ROW($E$2)+1)))),ROWS($O$7:O8))),"")</f>
        <v>42009</v>
      </c>
    </row>
    <row r="9" spans="1:18" x14ac:dyDescent="0.25">
      <c r="A9" s="6">
        <v>8</v>
      </c>
      <c r="B9" s="2">
        <v>1008</v>
      </c>
      <c r="C9" s="2" t="s">
        <v>7</v>
      </c>
      <c r="D9" s="2" t="s">
        <v>15</v>
      </c>
      <c r="E9" s="7">
        <v>42009</v>
      </c>
      <c r="K9" s="17" t="s">
        <v>24</v>
      </c>
      <c r="L9" s="18"/>
      <c r="M9" s="14" t="str">
        <f t="array" ref="M9">IFERROR(INDEX($D$2:$D$11,SMALL(IF($C$2:$C$11&lt;&gt;"",IF($C$2:$C$11=$L$4,IF($E$2:$E$11&gt;=$O$3,IF($E$2:$E$11&lt;=$O$4,ROW($C$2:$C$11)-ROW($C$2)+1)))),ROWS($M$7:M9))),"")</f>
        <v/>
      </c>
      <c r="N9" s="15" t="s">
        <v>4</v>
      </c>
      <c r="O9" s="24" t="str">
        <f t="array" ref="O9">IFERROR(INDEX($E$2:$E$11,SMALL(IF($E$2:$E$11&lt;&gt;"",IF($E$2:$E$11&lt;=$O$4,IF($E$2:$E$11&gt;=$O$3,IF($C$2:$C$11=$L$4,ROW($E$2:$E$11)-ROW($E$2)+1)))),ROWS($O$7:O9))),"")</f>
        <v/>
      </c>
    </row>
    <row r="10" spans="1:18" x14ac:dyDescent="0.25">
      <c r="A10" s="6">
        <v>9</v>
      </c>
      <c r="B10" s="2">
        <v>1009</v>
      </c>
      <c r="C10" s="2" t="s">
        <v>7</v>
      </c>
      <c r="D10" s="2" t="s">
        <v>16</v>
      </c>
      <c r="E10" s="7">
        <v>42009</v>
      </c>
      <c r="K10" s="17" t="s">
        <v>25</v>
      </c>
      <c r="L10" s="18"/>
      <c r="M10" s="14" t="str">
        <f t="array" ref="M10">IFERROR(INDEX($D$2:$D$11,SMALL(IF($C$2:$C$11&lt;&gt;"",IF($C$2:$C$11=$L$4,IF($E$2:$E$11&gt;=$O$3,IF($E$2:$E$11&lt;=$O$4,ROW($C$2:$C$11)-ROW($C$2)+1)))),ROWS($M$7:M10))),"")</f>
        <v/>
      </c>
      <c r="N10" s="15" t="s">
        <v>4</v>
      </c>
      <c r="O10" s="24" t="str">
        <f t="array" ref="O10">IFERROR(INDEX($E$2:$E$11,SMALL(IF($E$2:$E$11&lt;&gt;"",IF($E$2:$E$11&lt;=$O$4,IF($E$2:$E$11&gt;=$O$3,IF($C$2:$C$11=$L$4,ROW($E$2:$E$11)-ROW($E$2)+1)))),ROWS($O$7:O10))),"")</f>
        <v/>
      </c>
      <c r="R10" s="1" t="str">
        <f t="array" ref="R10">IFERROR(INDEX($D$2:$D$11,SMALL(IF($C$2:$C$11&lt;&gt;"",IF($C$2:$C$11=$L$4,IF($E$2:$E$11&gt;=$O$3,IF($E$2:$E$11&lt;=$O$4,ROW($C$2:$C$11)-ROW($C$2)+1)))),ROWS($M$7:M9))),"")</f>
        <v/>
      </c>
    </row>
    <row r="11" spans="1:18" ht="15.75" thickBot="1" x14ac:dyDescent="0.3">
      <c r="A11" s="8">
        <v>10</v>
      </c>
      <c r="B11" s="9">
        <v>1010</v>
      </c>
      <c r="C11" s="9" t="s">
        <v>6</v>
      </c>
      <c r="D11" s="9" t="s">
        <v>17</v>
      </c>
      <c r="E11" s="10">
        <v>42009</v>
      </c>
      <c r="K11" s="17" t="s">
        <v>26</v>
      </c>
      <c r="L11" s="18"/>
      <c r="M11" s="14" t="str">
        <f t="array" ref="M11">IFERROR(INDEX($D$2:$D$11,SMALL(IF($C$2:$C$11&lt;&gt;"",IF($C$2:$C$11=$L$4,IF($E$2:$E$11&gt;=$O$3,IF($E$2:$E$11&lt;=$O$4,ROW($C$2:$C$11)-ROW($C$2)+1)))),ROWS($M$7:M11))),"")</f>
        <v/>
      </c>
      <c r="N11" s="15" t="s">
        <v>4</v>
      </c>
      <c r="O11" s="24" t="str">
        <f t="array" ref="O11">IFERROR(INDEX($E$2:$E$11,SMALL(IF($E$2:$E$11&lt;&gt;"",IF($E$2:$E$11&lt;=$O$4,IF($E$2:$E$11&gt;=$O$3,IF($C$2:$C$11=$L$4,ROW($E$2:$E$11)-ROW($E$2)+1)))),ROWS($O$7:O11))),"")</f>
        <v/>
      </c>
      <c r="R11" s="1" t="str">
        <f t="array" ref="R11">IFERROR(INDEX($D$2:$D$11,SMALL(IF($C$2:$C$11&lt;&gt;"",IF($C$2:$C$11=$L$4,IF($E$2:$E$11&gt;=$O$3,IF($E$2:$E$11&lt;=$O$4,ROW($C$2:$C$11)-ROW($C$2)+1)))),ROWS($M$7:M10))),"")</f>
        <v/>
      </c>
    </row>
    <row r="12" spans="1:18" x14ac:dyDescent="0.25">
      <c r="K12" s="17" t="s">
        <v>27</v>
      </c>
      <c r="L12" s="18"/>
      <c r="M12" s="14" t="str">
        <f t="array" ref="M12">IFERROR(INDEX($D$2:$D$11,SMALL(IF($C$2:$C$11&lt;&gt;"",IF($C$2:$C$11=$L$4,IF($E$2:$E$11&gt;=$O$3,IF($E$2:$E$11&lt;=$O$4,ROW($C$2:$C$11)-ROW($C$2)+1)))),ROWS($M$7:M12))),"")</f>
        <v/>
      </c>
      <c r="N12" s="15" t="s">
        <v>4</v>
      </c>
      <c r="O12" s="24" t="str">
        <f t="array" ref="O12">IFERROR(INDEX($E$2:$E$11,SMALL(IF($E$2:$E$11&lt;&gt;"",IF($E$2:$E$11&lt;=$O$4,IF($E$2:$E$11&gt;=$O$3,IF($C$2:$C$11=$L$4,ROW($E$2:$E$11)-ROW($E$2)+1)))),ROWS($O$7:O12))),"")</f>
        <v/>
      </c>
      <c r="R12" s="1" t="str">
        <f t="array" ref="R12">IFERROR(INDEX($D$2:$D$11,SMALL(IF($C$2:$C$11&lt;&gt;"",IF($C$2:$C$11=$L$4,IF($E$2:$E$11&gt;=$O$3,IF($E$2:$E$11&lt;=$O$4,ROW($C$2:$C$11)-ROW($C$2)+1)))),ROWS($M$7:M11))),"")</f>
        <v/>
      </c>
    </row>
    <row r="13" spans="1:18" x14ac:dyDescent="0.25">
      <c r="K13" s="17" t="s">
        <v>28</v>
      </c>
      <c r="L13" s="18"/>
      <c r="M13" s="14" t="str">
        <f t="array" ref="M13">IFERROR(INDEX($D$2:$D$11,SMALL(IF($C$2:$C$11&lt;&gt;"",IF($C$2:$C$11=$L$4,IF($E$2:$E$11&gt;=$O$3,IF($E$2:$E$11&lt;=$O$4,ROW($C$2:$C$11)-ROW($C$2)+1)))),ROWS($M$7:M13))),"")</f>
        <v/>
      </c>
      <c r="N13" s="15" t="s">
        <v>4</v>
      </c>
      <c r="O13" s="24" t="str">
        <f t="array" ref="O13">IFERROR(INDEX($E$2:$E$11,SMALL(IF($E$2:$E$11&lt;&gt;"",IF($E$2:$E$11&lt;=$O$4,IF($E$2:$E$11&gt;=$O$3,IF($C$2:$C$11=$L$4,ROW($E$2:$E$11)-ROW($E$2)+1)))),ROWS($O$7:O13))),"")</f>
        <v/>
      </c>
      <c r="R13" s="1" t="str">
        <f t="array" ref="R13">IFERROR(INDEX($D$2:$D$11,SMALL(IF($C$2:$C$11&lt;&gt;"",IF($C$2:$C$11=$L$4,IF($E$2:$E$11&gt;=$O$3,IF($E$2:$E$11&lt;=$O$4,ROW($C$2:$C$11)-ROW($C$2)+1)))),ROWS($M$7:M12))),"")</f>
        <v/>
      </c>
    </row>
    <row r="14" spans="1:18" x14ac:dyDescent="0.25">
      <c r="K14" s="17" t="s">
        <v>29</v>
      </c>
      <c r="L14" s="18"/>
      <c r="M14" s="14" t="str">
        <f t="array" ref="M14">IFERROR(INDEX($D$2:$D$11,SMALL(IF($C$2:$C$11&lt;&gt;"",IF($C$2:$C$11=$L$4,IF($E$2:$E$11&gt;=$O$3,IF($E$2:$E$11&lt;=$O$4,ROW($C$2:$C$11)-ROW($C$2)+1)))),ROWS($M$7:M14))),"")</f>
        <v/>
      </c>
      <c r="N14" s="15" t="s">
        <v>4</v>
      </c>
      <c r="O14" s="24" t="str">
        <f t="array" ref="O14">IFERROR(INDEX($E$2:$E$11,SMALL(IF($E$2:$E$11&lt;&gt;"",IF($E$2:$E$11&lt;=$O$4,IF($E$2:$E$11&gt;=$O$3,IF($C$2:$C$11=$L$4,ROW($E$2:$E$11)-ROW($E$2)+1)))),ROWS($O$7:O14))),"")</f>
        <v/>
      </c>
      <c r="R14" s="1" t="str">
        <f t="array" ref="R14">IFERROR(INDEX($D$2:$D$11,SMALL(IF($C$2:$C$11&lt;&gt;"",IF($C$2:$C$11=$L$4,IF($E$2:$E$11&gt;=$O$3,IF($E$2:$E$11&lt;=$O$4,ROW($C$2:$C$11)-ROW($C$2)+1)))),ROWS($M$7:M13))),"")</f>
        <v/>
      </c>
    </row>
    <row r="15" spans="1:18" x14ac:dyDescent="0.25">
      <c r="K15" s="17" t="s">
        <v>30</v>
      </c>
      <c r="L15" s="18"/>
      <c r="M15" s="14" t="str">
        <f t="array" ref="M15">IFERROR(INDEX($D$2:$D$11,SMALL(IF($C$2:$C$11&lt;&gt;"",IF($C$2:$C$11=$L$4,IF($E$2:$E$11&gt;=$O$3,IF($E$2:$E$11&lt;=$O$4,ROW($C$2:$C$11)-ROW($C$2)+1)))),ROWS($M$7:M15))),"")</f>
        <v/>
      </c>
      <c r="N15" s="15" t="s">
        <v>4</v>
      </c>
      <c r="O15" s="24" t="str">
        <f t="array" ref="O15">IFERROR(INDEX($E$2:$E$11,SMALL(IF($E$2:$E$11&lt;&gt;"",IF($E$2:$E$11&lt;=$O$4,IF($E$2:$E$11&gt;=$O$3,IF($C$2:$C$11=$L$4,ROW($E$2:$E$11)-ROW($E$2)+1)))),ROWS($O$7:O15))),"")</f>
        <v/>
      </c>
      <c r="R15" s="1" t="str">
        <f t="array" ref="R15">IFERROR(INDEX($D$2:$D$11,SMALL(IF($C$2:$C$11&lt;&gt;"",IF($C$2:$C$11=$L$4,IF($E$2:$E$11&gt;=$O$3,IF($E$2:$E$11&lt;=$O$4,ROW($C$2:$C$11)-ROW($C$2)+1)))),ROWS($M$7:M14))),"")</f>
        <v/>
      </c>
    </row>
    <row r="16" spans="1:18" x14ac:dyDescent="0.25">
      <c r="K16" s="17" t="s">
        <v>31</v>
      </c>
      <c r="L16" s="18"/>
      <c r="M16" s="14" t="str">
        <f t="array" ref="M16">IFERROR(INDEX($D$2:$D$11,SMALL(IF($C$2:$C$11&lt;&gt;"",IF($C$2:$C$11=$L$4,IF($E$2:$E$11&gt;=$O$3,IF($E$2:$E$11&lt;=$O$4,ROW($C$2:$C$11)-ROW($C$2)+1)))),ROWS($M$7:M16))),"")</f>
        <v/>
      </c>
      <c r="N16" s="15" t="s">
        <v>4</v>
      </c>
      <c r="O16" s="24" t="str">
        <f t="array" ref="O16">IFERROR(INDEX($E$2:$E$11,SMALL(IF($E$2:$E$11&lt;&gt;"",IF($E$2:$E$11&lt;=$O$4,IF($E$2:$E$11&gt;=$O$3,IF($C$2:$C$11=$L$4,ROW($E$2:$E$11)-ROW($E$2)+1)))),ROWS($O$7:O16))),"")</f>
        <v/>
      </c>
      <c r="R16" s="1" t="str">
        <f t="array" ref="R16">IFERROR(INDEX($D$2:$D$11,SMALL(IF($C$2:$C$11&lt;&gt;"",IF($C$2:$C$11=$L$4,IF($E$2:$E$11&gt;=$O$3,IF($E$2:$E$11&lt;=$O$4,ROW($C$2:$C$11)-ROW($C$2)+1)))),ROWS($M$7:M15))),"")</f>
        <v/>
      </c>
    </row>
    <row r="17" spans="11:18" ht="15.75" thickBot="1" x14ac:dyDescent="0.3">
      <c r="K17" s="19" t="s">
        <v>32</v>
      </c>
      <c r="L17" s="20"/>
      <c r="M17" s="14" t="str">
        <f t="array" ref="M17">IFERROR(INDEX($D$2:$D$11,SMALL(IF($C$2:$C$11&lt;&gt;"",IF($C$2:$C$11=$L$4,IF($E$2:$E$11&gt;=$O$3,IF($E$2:$E$11&lt;=$O$4,ROW($C$2:$C$11)-ROW($C$2)+1)))),ROWS($M$7:M17))),"")</f>
        <v/>
      </c>
      <c r="N17" s="16" t="s">
        <v>4</v>
      </c>
      <c r="O17" s="24" t="str">
        <f t="array" ref="O17">IFERROR(INDEX($E$2:$E$11,SMALL(IF($E$2:$E$11&lt;&gt;"",IF($E$2:$E$11&lt;=$O$4,IF($E$2:$E$11&gt;=$O$3,IF($C$2:$C$11=$L$4,ROW($E$2:$E$11)-ROW($E$2)+1)))),ROWS($O$7:O17))),"")</f>
        <v/>
      </c>
      <c r="R17" s="1" t="str">
        <f t="array" ref="R17">IFERROR(INDEX($D$2:$D$11,SMALL(IF($C$2:$C$11&lt;&gt;"",IF($C$2:$C$11=$L$4,IF($E$2:$E$11&gt;=$O$3,IF($E$2:$E$11&lt;=$O$4,ROW($C$2:$C$11)-ROW($C$2)+1)))),ROWS($M$7:M16))),"")</f>
        <v/>
      </c>
    </row>
    <row r="18" spans="11:18" x14ac:dyDescent="0.25">
      <c r="R18" s="1" t="str">
        <f t="array" ref="R18">IFERROR(INDEX($D$2:$D$11,SMALL(IF($C$2:$C$11&lt;&gt;"",IF($C$2:$C$11=$L$4,IF($E$2:$E$11&gt;=$O$3,IF($E$2:$E$11&lt;=$O$4,ROW($C$2:$C$11)-ROW($C$2)+1)))),ROWS($M$7:M17))),"")</f>
        <v/>
      </c>
    </row>
    <row r="19" spans="11:18" x14ac:dyDescent="0.25">
      <c r="R19" s="1" t="str">
        <f t="array" ref="R19">IFERROR(INDEX($D$2:$D$11,SMALL(IF($C$2:$C$11&lt;&gt;"",IF($C$2:$C$11=$L$4,IF($E$2:$E$11&gt;=$O$3,IF($E$2:$E$11&lt;=$O$4,ROW($C$2:$C$11)-ROW($C$2)+1)))),ROWS($M$7:M18))),"")</f>
        <v/>
      </c>
    </row>
    <row r="20" spans="11:18" x14ac:dyDescent="0.25">
      <c r="R20" s="1" t="str">
        <f t="array" ref="R20">IFERROR(INDEX($D$2:$D$11,SMALL(IF($C$2:$C$11&lt;&gt;"",IF($C$2:$C$11=$L$4,IF($E$2:$E$11&gt;=$O$3,IF($E$2:$E$11&lt;=$O$4,ROW($C$2:$C$11)-ROW($C$2)+1)))),ROWS($M$7:M19))),"")</f>
        <v/>
      </c>
    </row>
  </sheetData>
  <mergeCells count="12">
    <mergeCell ref="K9:L9"/>
    <mergeCell ref="K1:O1"/>
    <mergeCell ref="K7:L7"/>
    <mergeCell ref="K8:L8"/>
    <mergeCell ref="K10:L10"/>
    <mergeCell ref="K11:L11"/>
    <mergeCell ref="K12:L12"/>
    <mergeCell ref="K13:L13"/>
    <mergeCell ref="K14:L14"/>
    <mergeCell ref="K16:L16"/>
    <mergeCell ref="K17:L17"/>
    <mergeCell ref="K15:L15"/>
  </mergeCells>
  <conditionalFormatting sqref="O7:O17 M7:M17">
    <cfRule type="expression" dxfId="0" priority="1">
      <formula>$M7&lt;&gt;""</formula>
    </cfRule>
  </conditionalFormatting>
  <dataValidations count="2">
    <dataValidation type="custom" allowBlank="1" showInputMessage="1" showErrorMessage="1" sqref="M7:M17 O7:O17">
      <formula1>CHAR(159)</formula1>
    </dataValidation>
    <dataValidation type="custom" allowBlank="1" showInputMessage="1" showErrorMessage="1" sqref="L3">
      <formula1>CHAR(156)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2015-12-07T04:56:52Z</dcterms:modified>
</cp:coreProperties>
</file>